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AG\"/>
    </mc:Choice>
  </mc:AlternateContent>
  <xr:revisionPtr revIDLastSave="0" documentId="8_{13831025-550D-4772-A0DF-2A75BB57E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AG ECF" sheetId="8" r:id="rId1"/>
    <sheet name="All" sheetId="10" r:id="rId2"/>
  </sheets>
  <definedNames>
    <definedName name="_xlnm.Print_Area" localSheetId="0">'2025 AG ECF'!$A$1:$M$30</definedName>
  </definedNames>
  <calcPr calcId="191029"/>
</workbook>
</file>

<file path=xl/calcChain.xml><?xml version="1.0" encoding="utf-8"?>
<calcChain xmlns="http://schemas.openxmlformats.org/spreadsheetml/2006/main">
  <c r="K21" i="8" l="1"/>
  <c r="M21" i="8" s="1"/>
  <c r="K18" i="8"/>
  <c r="M18" i="8" s="1"/>
  <c r="K12" i="8"/>
  <c r="M12" i="8" s="1"/>
  <c r="K8" i="8"/>
  <c r="M8" i="8" s="1"/>
  <c r="K11" i="8"/>
  <c r="M11" i="8" s="1"/>
  <c r="K15" i="8"/>
  <c r="M15" i="8" s="1"/>
  <c r="K23" i="8"/>
  <c r="M23" i="8" s="1"/>
  <c r="K22" i="8"/>
  <c r="M22" i="8" s="1"/>
  <c r="K26" i="8"/>
  <c r="M26" i="8" s="1"/>
  <c r="K24" i="8"/>
  <c r="M24" i="8" s="1"/>
  <c r="K25" i="8"/>
  <c r="M25" i="8" s="1"/>
  <c r="K10" i="8"/>
  <c r="M10" i="8" s="1"/>
  <c r="K20" i="8"/>
  <c r="M20" i="8" s="1"/>
  <c r="K6" i="8" l="1"/>
  <c r="M6" i="8" s="1"/>
  <c r="K4" i="8"/>
  <c r="M4" i="8" s="1"/>
  <c r="K27" i="8"/>
  <c r="K17" i="8"/>
  <c r="K16" i="8"/>
  <c r="M16" i="8" s="1"/>
  <c r="K14" i="8"/>
  <c r="K13" i="8"/>
  <c r="K7" i="8"/>
  <c r="K5" i="8"/>
  <c r="L28" i="8"/>
  <c r="J28" i="8"/>
  <c r="K9" i="8"/>
  <c r="K19" i="8"/>
  <c r="M27" i="8" l="1"/>
  <c r="M17" i="8"/>
  <c r="M14" i="8"/>
  <c r="M13" i="8"/>
  <c r="M7" i="8"/>
  <c r="M5" i="8"/>
  <c r="K28" i="8"/>
  <c r="M28" i="8" s="1"/>
  <c r="M9" i="8"/>
  <c r="M19" i="8"/>
</calcChain>
</file>

<file path=xl/sharedStrings.xml><?xml version="1.0" encoding="utf-8"?>
<sst xmlns="http://schemas.openxmlformats.org/spreadsheetml/2006/main" count="118" uniqueCount="77">
  <si>
    <t>WD</t>
  </si>
  <si>
    <t>SALE DATE</t>
  </si>
  <si>
    <t>CLASS</t>
  </si>
  <si>
    <t>INST</t>
  </si>
  <si>
    <t>SALE PRICE</t>
  </si>
  <si>
    <t>LIBER PAGE</t>
  </si>
  <si>
    <t>04-17-300-005</t>
  </si>
  <si>
    <t>05-28-300-019</t>
  </si>
  <si>
    <t>Parcel</t>
  </si>
  <si>
    <t>Address</t>
  </si>
  <si>
    <t>Location</t>
  </si>
  <si>
    <t>Acres</t>
  </si>
  <si>
    <t>Clayton Twp</t>
  </si>
  <si>
    <t>Davison Twp</t>
  </si>
  <si>
    <t>Flushing Twp</t>
  </si>
  <si>
    <t>Forest Twp</t>
  </si>
  <si>
    <t>Gaines Twp</t>
  </si>
  <si>
    <t>Montrose Twp</t>
  </si>
  <si>
    <t>Richfield Twp</t>
  </si>
  <si>
    <t>Thetford Twp</t>
  </si>
  <si>
    <t>11342 Corunna Rd</t>
  </si>
  <si>
    <t>3414 Atlas Rd</t>
  </si>
  <si>
    <t>Munday Twp</t>
  </si>
  <si>
    <t>Land Value per Richfield Study</t>
  </si>
  <si>
    <t>Building Residual</t>
  </si>
  <si>
    <t>Improved AG Sales - Genesee County</t>
  </si>
  <si>
    <t>County RCNLD</t>
  </si>
  <si>
    <t>ECF</t>
  </si>
  <si>
    <t>16-13-100-009</t>
  </si>
  <si>
    <t>12184 E Stanley</t>
  </si>
  <si>
    <t>04-13-100-014</t>
  </si>
  <si>
    <t>05-07-200-018</t>
  </si>
  <si>
    <t>1369 N Irish Rd</t>
  </si>
  <si>
    <t>08-30-300-001</t>
  </si>
  <si>
    <t>4240 Sheridan Rd</t>
  </si>
  <si>
    <t>09-17-100-003</t>
  </si>
  <si>
    <t>12266 Irish Rd</t>
  </si>
  <si>
    <t>09-24-200-001</t>
  </si>
  <si>
    <t>12321 Crawford</t>
  </si>
  <si>
    <t>09-24-300-008</t>
  </si>
  <si>
    <t>12230 Crawford</t>
  </si>
  <si>
    <t>10-01-300-006</t>
  </si>
  <si>
    <t>7370 Hill Rd</t>
  </si>
  <si>
    <t>13-11-300-012</t>
  </si>
  <si>
    <t>8406 Farrand Rd</t>
  </si>
  <si>
    <t>14-29-300-011</t>
  </si>
  <si>
    <t>5359 Kelly</t>
  </si>
  <si>
    <t>Mt Morris Twp</t>
  </si>
  <si>
    <t>15-33-100-008</t>
  </si>
  <si>
    <t>4323 Baldwin Rd</t>
  </si>
  <si>
    <t>16-21-100-026</t>
  </si>
  <si>
    <t>5350 N Gale Rd</t>
  </si>
  <si>
    <t>17-21-200-019</t>
  </si>
  <si>
    <t>3460 Vienna Rd</t>
  </si>
  <si>
    <t>County Study</t>
  </si>
  <si>
    <t>Morrish Rd</t>
  </si>
  <si>
    <t>05-27-576-012</t>
  </si>
  <si>
    <t>10449 Bristol</t>
  </si>
  <si>
    <t>06-07-400-002</t>
  </si>
  <si>
    <t>6014 Lahring Rd</t>
  </si>
  <si>
    <t>Fenton Rd</t>
  </si>
  <si>
    <t>08-12-400-012</t>
  </si>
  <si>
    <t>7184 Stanley Rd</t>
  </si>
  <si>
    <t>09-14-400-006</t>
  </si>
  <si>
    <t>12189 Henderson Rd</t>
  </si>
  <si>
    <t>11-01-200-022</t>
  </si>
  <si>
    <t>8487 Vassar Rd</t>
  </si>
  <si>
    <t>Genesse Twp</t>
  </si>
  <si>
    <t>13-24-300-018</t>
  </si>
  <si>
    <t>7410 Wilson</t>
  </si>
  <si>
    <t>13-30-200-018</t>
  </si>
  <si>
    <t>10339 Duffield</t>
  </si>
  <si>
    <t>17-13-300-008</t>
  </si>
  <si>
    <t>6167 Vienna Rd</t>
  </si>
  <si>
    <t xml:space="preserve">Richfield Township 2025 AG ECF </t>
  </si>
  <si>
    <t>Calculated 2025 AG ECF =</t>
  </si>
  <si>
    <t>2025 AG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</si>
</sst>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"/>
    <numFmt numFmtId="167" formatCode="_(* #,##0.000_);_(* \(#,##0.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0" fontId="20" fillId="0" borderId="10" xfId="0" applyFont="1" applyBorder="1"/>
    <xf numFmtId="165" fontId="18" fillId="0" borderId="10" xfId="1" applyNumberFormat="1" applyFont="1" applyFill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165" fontId="19" fillId="0" borderId="10" xfId="1" applyNumberFormat="1" applyFont="1" applyFill="1" applyBorder="1"/>
    <xf numFmtId="166" fontId="18" fillId="0" borderId="10" xfId="0" applyNumberFormat="1" applyFont="1" applyBorder="1"/>
    <xf numFmtId="166" fontId="19" fillId="0" borderId="10" xfId="0" applyNumberFormat="1" applyFont="1" applyBorder="1"/>
    <xf numFmtId="164" fontId="18" fillId="0" borderId="10" xfId="0" applyNumberFormat="1" applyFont="1" applyBorder="1"/>
    <xf numFmtId="167" fontId="18" fillId="0" borderId="10" xfId="1" applyNumberFormat="1" applyFont="1" applyFill="1" applyBorder="1"/>
    <xf numFmtId="167" fontId="18" fillId="0" borderId="10" xfId="1" applyNumberFormat="1" applyFont="1" applyBorder="1"/>
    <xf numFmtId="167" fontId="19" fillId="0" borderId="10" xfId="1" applyNumberFormat="1" applyFont="1" applyFill="1" applyBorder="1"/>
    <xf numFmtId="166" fontId="19" fillId="0" borderId="10" xfId="0" applyNumberFormat="1" applyFont="1" applyBorder="1" applyAlignment="1">
      <alignment horizontal="right"/>
    </xf>
    <xf numFmtId="0" fontId="18" fillId="0" borderId="10" xfId="0" applyFont="1" applyFill="1" applyBorder="1"/>
    <xf numFmtId="164" fontId="18" fillId="0" borderId="10" xfId="0" applyNumberFormat="1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6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FD34-139E-4E91-B320-B6FAD673E569}">
  <dimension ref="A1:M32"/>
  <sheetViews>
    <sheetView tabSelected="1" workbookViewId="0">
      <selection activeCell="C24" sqref="C24:D24"/>
    </sheetView>
  </sheetViews>
  <sheetFormatPr defaultRowHeight="11.25" x14ac:dyDescent="0.2"/>
  <cols>
    <col min="1" max="1" width="18.5703125" style="1" customWidth="1"/>
    <col min="2" max="2" width="14" style="1" bestFit="1" customWidth="1"/>
    <col min="3" max="3" width="11" style="1" bestFit="1" customWidth="1"/>
    <col min="4" max="4" width="9.42578125" style="2" bestFit="1" customWidth="1"/>
    <col min="5" max="5" width="6.28515625" style="3" bestFit="1" customWidth="1"/>
    <col min="6" max="6" width="4.42578125" style="3" customWidth="1"/>
    <col min="7" max="7" width="9.7109375" style="4" customWidth="1"/>
    <col min="8" max="8" width="14.7109375" style="5" customWidth="1"/>
    <col min="9" max="9" width="6.42578125" style="13" customWidth="1"/>
    <col min="10" max="10" width="25.28515625" style="16" bestFit="1" customWidth="1"/>
    <col min="11" max="11" width="14.5703125" style="16" bestFit="1" customWidth="1"/>
    <col min="12" max="12" width="17.42578125" style="16" bestFit="1" customWidth="1"/>
    <col min="13" max="13" width="9.140625" style="4"/>
    <col min="14" max="14" width="14.28515625" style="1" bestFit="1" customWidth="1"/>
    <col min="15" max="16384" width="9.140625" style="1"/>
  </cols>
  <sheetData>
    <row r="1" spans="1:13" ht="24.75" customHeight="1" x14ac:dyDescent="0.25">
      <c r="A1" s="11" t="s">
        <v>74</v>
      </c>
    </row>
    <row r="2" spans="1:13" ht="24.75" customHeight="1" x14ac:dyDescent="0.25">
      <c r="A2" s="11" t="s">
        <v>25</v>
      </c>
    </row>
    <row r="3" spans="1:13" ht="24.95" customHeight="1" x14ac:dyDescent="0.2">
      <c r="A3" s="6" t="s">
        <v>8</v>
      </c>
      <c r="B3" s="6" t="s">
        <v>9</v>
      </c>
      <c r="C3" s="6" t="s">
        <v>10</v>
      </c>
      <c r="D3" s="7" t="s">
        <v>1</v>
      </c>
      <c r="E3" s="8" t="s">
        <v>2</v>
      </c>
      <c r="F3" s="8" t="s">
        <v>3</v>
      </c>
      <c r="G3" s="9" t="s">
        <v>4</v>
      </c>
      <c r="H3" s="10" t="s">
        <v>5</v>
      </c>
      <c r="I3" s="14" t="s">
        <v>11</v>
      </c>
      <c r="J3" s="17" t="s">
        <v>23</v>
      </c>
      <c r="K3" s="17" t="s">
        <v>24</v>
      </c>
      <c r="L3" s="17" t="s">
        <v>26</v>
      </c>
      <c r="M3" s="15" t="s">
        <v>27</v>
      </c>
    </row>
    <row r="4" spans="1:13" ht="24.75" customHeight="1" x14ac:dyDescent="0.2">
      <c r="A4" s="1" t="s">
        <v>30</v>
      </c>
      <c r="B4" s="1" t="s">
        <v>55</v>
      </c>
      <c r="C4" s="1" t="s">
        <v>12</v>
      </c>
      <c r="D4" s="2">
        <v>44851</v>
      </c>
      <c r="E4" s="3">
        <v>101</v>
      </c>
      <c r="F4" s="3" t="s">
        <v>0</v>
      </c>
      <c r="G4" s="4">
        <v>264000</v>
      </c>
      <c r="H4" s="5">
        <v>202211010069803</v>
      </c>
      <c r="I4" s="13">
        <v>37.83</v>
      </c>
      <c r="J4" s="16">
        <v>152166</v>
      </c>
      <c r="K4" s="16">
        <f>G4-J4</f>
        <v>111834</v>
      </c>
      <c r="L4" s="16">
        <v>59718</v>
      </c>
      <c r="M4" s="19">
        <f t="shared" ref="M4" si="0">K4/L4</f>
        <v>1.8727016979805085</v>
      </c>
    </row>
    <row r="5" spans="1:13" ht="24.95" customHeight="1" x14ac:dyDescent="0.2">
      <c r="A5" s="1" t="s">
        <v>6</v>
      </c>
      <c r="B5" s="1" t="s">
        <v>20</v>
      </c>
      <c r="C5" s="1" t="s">
        <v>12</v>
      </c>
      <c r="D5" s="2">
        <v>44971</v>
      </c>
      <c r="E5" s="3">
        <v>101</v>
      </c>
      <c r="F5" s="3" t="s">
        <v>0</v>
      </c>
      <c r="G5" s="12">
        <v>330000</v>
      </c>
      <c r="H5" s="5">
        <v>202302150006820</v>
      </c>
      <c r="I5" s="13">
        <v>29.41</v>
      </c>
      <c r="J5" s="16">
        <v>122378</v>
      </c>
      <c r="K5" s="16">
        <f t="shared" ref="K5" si="1">G5-J5</f>
        <v>207622</v>
      </c>
      <c r="L5" s="16">
        <v>146107</v>
      </c>
      <c r="M5" s="19">
        <f t="shared" ref="M5" si="2">K5/L5</f>
        <v>1.4210270555141096</v>
      </c>
    </row>
    <row r="6" spans="1:13" ht="24.95" customHeight="1" x14ac:dyDescent="0.2">
      <c r="A6" s="1" t="s">
        <v>6</v>
      </c>
      <c r="B6" s="1" t="s">
        <v>20</v>
      </c>
      <c r="C6" s="1" t="s">
        <v>12</v>
      </c>
      <c r="D6" s="2">
        <v>45156</v>
      </c>
      <c r="E6" s="3">
        <v>101</v>
      </c>
      <c r="F6" s="3" t="s">
        <v>0</v>
      </c>
      <c r="G6" s="12">
        <v>346000</v>
      </c>
      <c r="H6" s="5">
        <v>202308220046300</v>
      </c>
      <c r="I6" s="13">
        <v>29.41</v>
      </c>
      <c r="J6" s="16">
        <v>122378</v>
      </c>
      <c r="K6" s="16">
        <f t="shared" ref="K6" si="3">G6-J6</f>
        <v>223622</v>
      </c>
      <c r="L6" s="16">
        <v>146107</v>
      </c>
      <c r="M6" s="19">
        <f t="shared" ref="M6" si="4">K6/L6</f>
        <v>1.5305358401719289</v>
      </c>
    </row>
    <row r="7" spans="1:13" ht="24.95" customHeight="1" x14ac:dyDescent="0.2">
      <c r="A7" s="1" t="s">
        <v>31</v>
      </c>
      <c r="B7" s="1" t="s">
        <v>32</v>
      </c>
      <c r="C7" s="1" t="s">
        <v>13</v>
      </c>
      <c r="D7" s="2">
        <v>44916</v>
      </c>
      <c r="E7" s="3">
        <v>101</v>
      </c>
      <c r="F7" s="3" t="s">
        <v>0</v>
      </c>
      <c r="G7" s="12">
        <v>535000</v>
      </c>
      <c r="H7" s="5">
        <v>202301110001781</v>
      </c>
      <c r="I7" s="13">
        <v>54.5</v>
      </c>
      <c r="J7" s="16">
        <v>219913</v>
      </c>
      <c r="K7" s="16">
        <f t="shared" ref="K7" si="5">G7-J7</f>
        <v>315087</v>
      </c>
      <c r="L7" s="16">
        <v>199882</v>
      </c>
      <c r="M7" s="19">
        <f t="shared" ref="M7" si="6">K7/L7</f>
        <v>1.5763650553826758</v>
      </c>
    </row>
    <row r="8" spans="1:13" ht="24.95" customHeight="1" x14ac:dyDescent="0.2">
      <c r="A8" s="1" t="s">
        <v>56</v>
      </c>
      <c r="B8" s="1" t="s">
        <v>57</v>
      </c>
      <c r="C8" s="1" t="s">
        <v>13</v>
      </c>
      <c r="D8" s="2">
        <v>45042</v>
      </c>
      <c r="E8" s="3">
        <v>101</v>
      </c>
      <c r="F8" s="3" t="s">
        <v>0</v>
      </c>
      <c r="G8" s="12">
        <v>650000</v>
      </c>
      <c r="H8" s="5" t="s">
        <v>54</v>
      </c>
      <c r="I8" s="13">
        <v>71.05</v>
      </c>
      <c r="J8" s="16">
        <v>278871</v>
      </c>
      <c r="K8" s="16">
        <f t="shared" ref="K8" si="7">G8-J8</f>
        <v>371129</v>
      </c>
      <c r="L8" s="16">
        <v>301259</v>
      </c>
      <c r="M8" s="19">
        <f t="shared" ref="M8" si="8">K8/L8</f>
        <v>1.2319266810286165</v>
      </c>
    </row>
    <row r="9" spans="1:13" ht="24.95" customHeight="1" x14ac:dyDescent="0.2">
      <c r="A9" s="1" t="s">
        <v>7</v>
      </c>
      <c r="B9" s="1" t="s">
        <v>21</v>
      </c>
      <c r="C9" s="1" t="s">
        <v>13</v>
      </c>
      <c r="D9" s="2">
        <v>45316</v>
      </c>
      <c r="E9" s="3">
        <v>101</v>
      </c>
      <c r="F9" s="3" t="s">
        <v>0</v>
      </c>
      <c r="G9" s="12">
        <v>525000</v>
      </c>
      <c r="H9" s="5">
        <v>202401300004271</v>
      </c>
      <c r="I9" s="13">
        <v>29.99</v>
      </c>
      <c r="J9" s="16">
        <v>123874</v>
      </c>
      <c r="K9" s="16">
        <f t="shared" ref="K9:K11" si="9">G9-J9</f>
        <v>401126</v>
      </c>
      <c r="L9" s="16">
        <v>260960</v>
      </c>
      <c r="M9" s="19">
        <f t="shared" ref="M9:M28" si="10">K9/L9</f>
        <v>1.5371167995095034</v>
      </c>
    </row>
    <row r="10" spans="1:13" ht="24.95" customHeight="1" x14ac:dyDescent="0.2">
      <c r="A10" s="1" t="s">
        <v>58</v>
      </c>
      <c r="B10" s="1" t="s">
        <v>59</v>
      </c>
      <c r="C10" s="1" t="s">
        <v>60</v>
      </c>
      <c r="D10" s="2">
        <v>45314</v>
      </c>
      <c r="E10" s="3">
        <v>101</v>
      </c>
      <c r="F10" s="3" t="s">
        <v>0</v>
      </c>
      <c r="G10" s="12">
        <v>605000</v>
      </c>
      <c r="H10" s="5">
        <v>202402020004736</v>
      </c>
      <c r="I10" s="13">
        <v>40.15</v>
      </c>
      <c r="J10" s="16">
        <v>160544</v>
      </c>
      <c r="K10" s="16">
        <f t="shared" ref="K10" si="11">G10-J10</f>
        <v>444456</v>
      </c>
      <c r="L10" s="16">
        <v>156750</v>
      </c>
      <c r="M10" s="19">
        <f t="shared" si="10"/>
        <v>2.835444976076555</v>
      </c>
    </row>
    <row r="11" spans="1:13" ht="24.95" customHeight="1" x14ac:dyDescent="0.2">
      <c r="A11" s="1" t="s">
        <v>61</v>
      </c>
      <c r="B11" s="1" t="s">
        <v>62</v>
      </c>
      <c r="C11" s="1" t="s">
        <v>14</v>
      </c>
      <c r="D11" s="2">
        <v>44869</v>
      </c>
      <c r="E11" s="3">
        <v>101</v>
      </c>
      <c r="F11" s="3" t="s">
        <v>0</v>
      </c>
      <c r="G11" s="12">
        <v>423000</v>
      </c>
      <c r="H11" s="5" t="s">
        <v>54</v>
      </c>
      <c r="I11" s="13">
        <v>28.36</v>
      </c>
      <c r="J11" s="16">
        <v>119669</v>
      </c>
      <c r="K11" s="16">
        <f t="shared" si="9"/>
        <v>303331</v>
      </c>
      <c r="L11" s="16">
        <v>349523</v>
      </c>
      <c r="M11" s="19">
        <f t="shared" ref="M11" si="12">K11/L11</f>
        <v>0.86784274568483333</v>
      </c>
    </row>
    <row r="12" spans="1:13" ht="24.95" customHeight="1" x14ac:dyDescent="0.2">
      <c r="A12" s="1" t="s">
        <v>33</v>
      </c>
      <c r="B12" s="1" t="s">
        <v>34</v>
      </c>
      <c r="C12" s="1" t="s">
        <v>14</v>
      </c>
      <c r="D12" s="2">
        <v>44936</v>
      </c>
      <c r="E12" s="3">
        <v>101</v>
      </c>
      <c r="F12" s="3" t="s">
        <v>0</v>
      </c>
      <c r="G12" s="12">
        <v>380000</v>
      </c>
      <c r="H12" s="5">
        <v>202301190002941</v>
      </c>
      <c r="I12" s="13">
        <v>33</v>
      </c>
      <c r="J12" s="16">
        <v>134730</v>
      </c>
      <c r="K12" s="16">
        <f t="shared" ref="K12:K13" si="13">G12-J12</f>
        <v>245270</v>
      </c>
      <c r="L12" s="16">
        <v>207219</v>
      </c>
      <c r="M12" s="19">
        <f t="shared" ref="M12:M13" si="14">K12/L12</f>
        <v>1.1836269840120839</v>
      </c>
    </row>
    <row r="13" spans="1:13" ht="24.95" customHeight="1" x14ac:dyDescent="0.2">
      <c r="A13" s="1" t="s">
        <v>63</v>
      </c>
      <c r="B13" s="1" t="s">
        <v>64</v>
      </c>
      <c r="C13" s="1" t="s">
        <v>15</v>
      </c>
      <c r="D13" s="2">
        <v>45210</v>
      </c>
      <c r="E13" s="3">
        <v>101</v>
      </c>
      <c r="F13" s="3" t="s">
        <v>0</v>
      </c>
      <c r="G13" s="12">
        <v>350000</v>
      </c>
      <c r="H13" s="5" t="s">
        <v>54</v>
      </c>
      <c r="I13" s="13">
        <v>40</v>
      </c>
      <c r="J13" s="16">
        <v>160000</v>
      </c>
      <c r="K13" s="16">
        <f t="shared" si="13"/>
        <v>190000</v>
      </c>
      <c r="L13" s="16">
        <v>99293</v>
      </c>
      <c r="M13" s="19">
        <f t="shared" si="14"/>
        <v>1.9135286475380944</v>
      </c>
    </row>
    <row r="14" spans="1:13" ht="24.95" customHeight="1" x14ac:dyDescent="0.2">
      <c r="A14" s="1" t="s">
        <v>35</v>
      </c>
      <c r="B14" s="1" t="s">
        <v>36</v>
      </c>
      <c r="C14" s="1" t="s">
        <v>15</v>
      </c>
      <c r="D14" s="2">
        <v>44881</v>
      </c>
      <c r="E14" s="3">
        <v>101</v>
      </c>
      <c r="F14" s="3" t="s">
        <v>0</v>
      </c>
      <c r="G14" s="12">
        <v>400000</v>
      </c>
      <c r="H14" s="5">
        <v>202211290073853</v>
      </c>
      <c r="I14" s="13">
        <v>50</v>
      </c>
      <c r="J14" s="16">
        <v>196250</v>
      </c>
      <c r="K14" s="16">
        <f t="shared" ref="K14" si="15">G14-J14</f>
        <v>203750</v>
      </c>
      <c r="L14" s="16">
        <v>150275</v>
      </c>
      <c r="M14" s="19">
        <f t="shared" ref="M14" si="16">K14/L14</f>
        <v>1.3558476127100316</v>
      </c>
    </row>
    <row r="15" spans="1:13" ht="24.95" customHeight="1" x14ac:dyDescent="0.2">
      <c r="A15" s="1" t="s">
        <v>37</v>
      </c>
      <c r="B15" s="1" t="s">
        <v>38</v>
      </c>
      <c r="C15" s="1" t="s">
        <v>15</v>
      </c>
      <c r="D15" s="2">
        <v>44949</v>
      </c>
      <c r="E15" s="3">
        <v>101</v>
      </c>
      <c r="F15" s="3" t="s">
        <v>0</v>
      </c>
      <c r="G15" s="12">
        <v>400000</v>
      </c>
      <c r="H15" s="5">
        <v>202302030005055</v>
      </c>
      <c r="I15" s="13">
        <v>80</v>
      </c>
      <c r="J15" s="16">
        <v>314000</v>
      </c>
      <c r="K15" s="16">
        <f t="shared" ref="K15" si="17">G15-J15</f>
        <v>86000</v>
      </c>
      <c r="L15" s="16">
        <v>77488</v>
      </c>
      <c r="M15" s="19">
        <f t="shared" ref="M15" si="18">K15/L15</f>
        <v>1.1098492669832749</v>
      </c>
    </row>
    <row r="16" spans="1:13" ht="24.95" customHeight="1" x14ac:dyDescent="0.2">
      <c r="A16" s="1" t="s">
        <v>39</v>
      </c>
      <c r="B16" s="1" t="s">
        <v>40</v>
      </c>
      <c r="C16" s="1" t="s">
        <v>15</v>
      </c>
      <c r="D16" s="2">
        <v>44971</v>
      </c>
      <c r="E16" s="3">
        <v>101</v>
      </c>
      <c r="F16" s="3" t="s">
        <v>0</v>
      </c>
      <c r="G16" s="12">
        <v>300000</v>
      </c>
      <c r="H16" s="5">
        <v>202302150006810</v>
      </c>
      <c r="I16" s="13">
        <v>48.08</v>
      </c>
      <c r="J16" s="16">
        <v>189290</v>
      </c>
      <c r="K16" s="16">
        <f t="shared" ref="K16" si="19">G16-J16</f>
        <v>110710</v>
      </c>
      <c r="L16" s="16">
        <v>67741</v>
      </c>
      <c r="M16" s="19">
        <f t="shared" ref="M16" si="20">K16/L16</f>
        <v>1.6343130452753871</v>
      </c>
    </row>
    <row r="17" spans="1:13" ht="24.95" customHeight="1" x14ac:dyDescent="0.2">
      <c r="A17" s="1" t="s">
        <v>41</v>
      </c>
      <c r="B17" s="1" t="s">
        <v>42</v>
      </c>
      <c r="C17" s="1" t="s">
        <v>16</v>
      </c>
      <c r="D17" s="2">
        <v>44704</v>
      </c>
      <c r="E17" s="3">
        <v>101</v>
      </c>
      <c r="F17" s="3" t="s">
        <v>0</v>
      </c>
      <c r="G17" s="12">
        <v>540000</v>
      </c>
      <c r="H17" s="5">
        <v>202206090044589</v>
      </c>
      <c r="I17" s="13">
        <v>21.36</v>
      </c>
      <c r="J17" s="16">
        <v>105103</v>
      </c>
      <c r="K17" s="16">
        <f t="shared" ref="K17" si="21">G17-J17</f>
        <v>434897</v>
      </c>
      <c r="L17" s="16">
        <v>256097</v>
      </c>
      <c r="M17" s="19">
        <f t="shared" ref="M17" si="22">K17/L17</f>
        <v>1.6981729579026696</v>
      </c>
    </row>
    <row r="18" spans="1:13" ht="24.95" customHeight="1" x14ac:dyDescent="0.2">
      <c r="A18" s="1" t="s">
        <v>65</v>
      </c>
      <c r="B18" s="1" t="s">
        <v>66</v>
      </c>
      <c r="C18" s="1" t="s">
        <v>67</v>
      </c>
      <c r="D18" s="2">
        <v>45414</v>
      </c>
      <c r="E18" s="3">
        <v>101</v>
      </c>
      <c r="F18" s="3" t="s">
        <v>0</v>
      </c>
      <c r="G18" s="12">
        <v>415000</v>
      </c>
      <c r="H18" s="5">
        <v>202405100030773</v>
      </c>
      <c r="I18" s="13">
        <v>12.97</v>
      </c>
      <c r="J18" s="16">
        <v>72083</v>
      </c>
      <c r="K18" s="16">
        <f t="shared" ref="K18:K23" si="23">G18-J18</f>
        <v>342917</v>
      </c>
      <c r="L18" s="16">
        <v>307731</v>
      </c>
      <c r="M18" s="19">
        <f t="shared" si="10"/>
        <v>1.1143401217296924</v>
      </c>
    </row>
    <row r="19" spans="1:13" ht="24.95" customHeight="1" x14ac:dyDescent="0.2">
      <c r="A19" s="1" t="s">
        <v>43</v>
      </c>
      <c r="B19" s="1" t="s">
        <v>44</v>
      </c>
      <c r="C19" s="1" t="s">
        <v>17</v>
      </c>
      <c r="D19" s="2">
        <v>44895</v>
      </c>
      <c r="E19" s="3">
        <v>101</v>
      </c>
      <c r="F19" s="3" t="s">
        <v>0</v>
      </c>
      <c r="G19" s="12">
        <v>239900</v>
      </c>
      <c r="H19" s="5">
        <v>202212070075086</v>
      </c>
      <c r="I19" s="13">
        <v>25.73</v>
      </c>
      <c r="J19" s="16">
        <v>112883</v>
      </c>
      <c r="K19" s="16">
        <f t="shared" si="23"/>
        <v>127017</v>
      </c>
      <c r="L19" s="16">
        <v>91026</v>
      </c>
      <c r="M19" s="19">
        <f t="shared" si="10"/>
        <v>1.3953925252125767</v>
      </c>
    </row>
    <row r="20" spans="1:13" ht="24.95" customHeight="1" x14ac:dyDescent="0.2">
      <c r="A20" s="1" t="s">
        <v>68</v>
      </c>
      <c r="B20" s="1" t="s">
        <v>69</v>
      </c>
      <c r="C20" s="1" t="s">
        <v>17</v>
      </c>
      <c r="D20" s="2">
        <v>45103</v>
      </c>
      <c r="E20" s="3">
        <v>101</v>
      </c>
      <c r="F20" s="3" t="s">
        <v>0</v>
      </c>
      <c r="G20" s="12">
        <v>445000</v>
      </c>
      <c r="H20" s="5">
        <v>202307130040667</v>
      </c>
      <c r="I20" s="13">
        <v>40</v>
      </c>
      <c r="J20" s="16">
        <v>160000</v>
      </c>
      <c r="K20" s="16">
        <f t="shared" ref="K20:K21" si="24">G20-J20</f>
        <v>285000</v>
      </c>
      <c r="L20" s="16">
        <v>207829</v>
      </c>
      <c r="M20" s="19">
        <f t="shared" ref="M20:M21" si="25">K20/L20</f>
        <v>1.3713196907072642</v>
      </c>
    </row>
    <row r="21" spans="1:13" ht="24.95" customHeight="1" x14ac:dyDescent="0.2">
      <c r="A21" s="1" t="s">
        <v>70</v>
      </c>
      <c r="B21" s="1" t="s">
        <v>71</v>
      </c>
      <c r="C21" s="1" t="s">
        <v>17</v>
      </c>
      <c r="D21" s="2">
        <v>45239</v>
      </c>
      <c r="E21" s="3">
        <v>101</v>
      </c>
      <c r="F21" s="3" t="s">
        <v>0</v>
      </c>
      <c r="G21" s="12">
        <v>360000</v>
      </c>
      <c r="H21" s="5" t="s">
        <v>54</v>
      </c>
      <c r="I21" s="13">
        <v>33.11</v>
      </c>
      <c r="J21" s="16">
        <v>135127</v>
      </c>
      <c r="K21" s="16">
        <f t="shared" si="24"/>
        <v>224873</v>
      </c>
      <c r="L21" s="16">
        <v>211758</v>
      </c>
      <c r="M21" s="19">
        <f t="shared" si="25"/>
        <v>1.0619339056847912</v>
      </c>
    </row>
    <row r="22" spans="1:13" ht="24.95" customHeight="1" x14ac:dyDescent="0.2">
      <c r="A22" s="1" t="s">
        <v>45</v>
      </c>
      <c r="B22" s="1" t="s">
        <v>46</v>
      </c>
      <c r="C22" s="1" t="s">
        <v>47</v>
      </c>
      <c r="D22" s="2">
        <v>44980</v>
      </c>
      <c r="E22" s="3">
        <v>101</v>
      </c>
      <c r="F22" s="3" t="s">
        <v>0</v>
      </c>
      <c r="G22" s="12">
        <v>370000</v>
      </c>
      <c r="H22" s="5">
        <v>202303130011080</v>
      </c>
      <c r="I22" s="13">
        <v>40</v>
      </c>
      <c r="J22" s="16">
        <v>160000</v>
      </c>
      <c r="K22" s="16">
        <f t="shared" ref="K22" si="26">G22-J22</f>
        <v>210000</v>
      </c>
      <c r="L22" s="16">
        <v>216155</v>
      </c>
      <c r="M22" s="19">
        <f t="shared" ref="M22" si="27">K22/L22</f>
        <v>0.9715250630334713</v>
      </c>
    </row>
    <row r="23" spans="1:13" ht="24.95" customHeight="1" x14ac:dyDescent="0.2">
      <c r="A23" s="1" t="s">
        <v>48</v>
      </c>
      <c r="B23" s="1" t="s">
        <v>49</v>
      </c>
      <c r="C23" s="1" t="s">
        <v>22</v>
      </c>
      <c r="D23" s="2">
        <v>44784</v>
      </c>
      <c r="E23" s="3">
        <v>101</v>
      </c>
      <c r="F23" s="3" t="s">
        <v>0</v>
      </c>
      <c r="G23" s="12">
        <v>600000</v>
      </c>
      <c r="H23" s="5">
        <v>202208120056262</v>
      </c>
      <c r="I23" s="13">
        <v>80</v>
      </c>
      <c r="J23" s="16">
        <v>314000</v>
      </c>
      <c r="K23" s="16">
        <f t="shared" si="23"/>
        <v>286000</v>
      </c>
      <c r="L23" s="16">
        <v>239743</v>
      </c>
      <c r="M23" s="19">
        <f t="shared" si="10"/>
        <v>1.1929441109855137</v>
      </c>
    </row>
    <row r="24" spans="1:13" ht="24.95" customHeight="1" x14ac:dyDescent="0.2">
      <c r="A24" s="1" t="s">
        <v>28</v>
      </c>
      <c r="B24" s="18" t="s">
        <v>29</v>
      </c>
      <c r="C24" s="23" t="s">
        <v>18</v>
      </c>
      <c r="D24" s="24">
        <v>44270</v>
      </c>
      <c r="E24" s="3">
        <v>101</v>
      </c>
      <c r="F24" s="3" t="s">
        <v>0</v>
      </c>
      <c r="G24" s="12">
        <v>285000</v>
      </c>
      <c r="H24" s="5">
        <v>202103240020331</v>
      </c>
      <c r="I24" s="13">
        <v>39.840000000000003</v>
      </c>
      <c r="J24" s="16">
        <v>159422</v>
      </c>
      <c r="K24" s="16">
        <f t="shared" ref="K24:K26" si="28">G24-J24</f>
        <v>125578</v>
      </c>
      <c r="L24" s="16">
        <v>150030</v>
      </c>
      <c r="M24" s="19">
        <f t="shared" ref="M24:M26" si="29">K24/L24</f>
        <v>0.83701926281410388</v>
      </c>
    </row>
    <row r="25" spans="1:13" ht="24.95" customHeight="1" x14ac:dyDescent="0.2">
      <c r="A25" s="1" t="s">
        <v>50</v>
      </c>
      <c r="B25" s="18" t="s">
        <v>51</v>
      </c>
      <c r="C25" s="1" t="s">
        <v>18</v>
      </c>
      <c r="D25" s="2">
        <v>44484</v>
      </c>
      <c r="E25" s="3">
        <v>101</v>
      </c>
      <c r="F25" s="3" t="s">
        <v>0</v>
      </c>
      <c r="G25" s="12">
        <v>365000</v>
      </c>
      <c r="H25" s="5">
        <v>202201110002110</v>
      </c>
      <c r="I25" s="13">
        <v>25.02</v>
      </c>
      <c r="J25" s="16">
        <v>111052</v>
      </c>
      <c r="K25" s="16">
        <f t="shared" si="28"/>
        <v>253948</v>
      </c>
      <c r="L25" s="16">
        <v>126485</v>
      </c>
      <c r="M25" s="19">
        <f t="shared" si="29"/>
        <v>2.0077321421512431</v>
      </c>
    </row>
    <row r="26" spans="1:13" ht="24.95" customHeight="1" x14ac:dyDescent="0.2">
      <c r="A26" s="1" t="s">
        <v>72</v>
      </c>
      <c r="B26" s="18" t="s">
        <v>73</v>
      </c>
      <c r="C26" s="1" t="s">
        <v>19</v>
      </c>
      <c r="D26" s="2">
        <v>45282</v>
      </c>
      <c r="E26" s="3">
        <v>101</v>
      </c>
      <c r="F26" s="3" t="s">
        <v>0</v>
      </c>
      <c r="G26" s="12">
        <v>450000</v>
      </c>
      <c r="H26" s="5" t="s">
        <v>54</v>
      </c>
      <c r="I26" s="13">
        <v>40</v>
      </c>
      <c r="J26" s="16">
        <v>160000</v>
      </c>
      <c r="K26" s="16">
        <f t="shared" si="28"/>
        <v>290000</v>
      </c>
      <c r="L26" s="16">
        <v>183077</v>
      </c>
      <c r="M26" s="19">
        <f t="shared" si="29"/>
        <v>1.5840329478853161</v>
      </c>
    </row>
    <row r="27" spans="1:13" ht="24.95" customHeight="1" x14ac:dyDescent="0.2">
      <c r="A27" s="1" t="s">
        <v>52</v>
      </c>
      <c r="B27" s="18" t="s">
        <v>53</v>
      </c>
      <c r="C27" s="1" t="s">
        <v>19</v>
      </c>
      <c r="D27" s="2">
        <v>44736</v>
      </c>
      <c r="E27" s="3">
        <v>101</v>
      </c>
      <c r="F27" s="3" t="s">
        <v>0</v>
      </c>
      <c r="G27" s="12">
        <v>315000</v>
      </c>
      <c r="H27" s="5">
        <v>202208090055673</v>
      </c>
      <c r="I27" s="13">
        <v>34.729999999999997</v>
      </c>
      <c r="J27" s="16">
        <v>140975</v>
      </c>
      <c r="K27" s="16">
        <f t="shared" ref="K27" si="30">G27-J27</f>
        <v>174025</v>
      </c>
      <c r="L27" s="16">
        <v>103325</v>
      </c>
      <c r="M27" s="19">
        <f t="shared" ref="M27" si="31">K27/L27</f>
        <v>1.6842487297362692</v>
      </c>
    </row>
    <row r="28" spans="1:13" ht="24.95" customHeight="1" x14ac:dyDescent="0.2">
      <c r="G28" s="12"/>
      <c r="J28" s="16">
        <f>SUM(J4:J27)</f>
        <v>3924708</v>
      </c>
      <c r="K28" s="16">
        <f>SUM(K4:K27)</f>
        <v>5968192</v>
      </c>
      <c r="L28" s="16">
        <f>SUM(L4:L27)</f>
        <v>4315578</v>
      </c>
      <c r="M28" s="19">
        <f t="shared" si="10"/>
        <v>1.3829415202320523</v>
      </c>
    </row>
    <row r="29" spans="1:13" ht="24.95" customHeight="1" x14ac:dyDescent="0.2">
      <c r="G29" s="12"/>
      <c r="L29" s="22" t="s">
        <v>75</v>
      </c>
      <c r="M29" s="21">
        <v>1.383</v>
      </c>
    </row>
    <row r="30" spans="1:13" ht="24.95" customHeight="1" x14ac:dyDescent="0.2">
      <c r="G30" s="12"/>
      <c r="L30" s="22" t="s">
        <v>76</v>
      </c>
      <c r="M30" s="21">
        <v>1.383</v>
      </c>
    </row>
    <row r="31" spans="1:13" ht="24.95" customHeight="1" x14ac:dyDescent="0.2">
      <c r="G31" s="12"/>
      <c r="M31" s="19"/>
    </row>
    <row r="32" spans="1:13" ht="24.95" customHeight="1" x14ac:dyDescent="0.2">
      <c r="G32" s="12"/>
      <c r="M32" s="12"/>
    </row>
  </sheetData>
  <conditionalFormatting sqref="A24:B27 D24:D27 F24:F27 H24:H27">
    <cfRule type="expression" dxfId="5" priority="3" stopIfTrue="1">
      <formula>$F24="NOT USED"</formula>
    </cfRule>
    <cfRule type="expression" dxfId="4" priority="4" stopIfTrue="1">
      <formula>$F24="REFERENCE"</formula>
    </cfRule>
  </conditionalFormatting>
  <conditionalFormatting sqref="A3:XFD23 C24:C27 E24:E27 G24:G27 I24:XFD27">
    <cfRule type="expression" dxfId="3" priority="21" stopIfTrue="1">
      <formula>#REF!="NOT USED"</formula>
    </cfRule>
    <cfRule type="expression" dxfId="2" priority="22" stopIfTrue="1">
      <formula>#REF!="REFERENCE"</formula>
    </cfRule>
  </conditionalFormatting>
  <conditionalFormatting sqref="A28:XFD1048576">
    <cfRule type="expression" dxfId="1" priority="9" stopIfTrue="1">
      <formula>#REF!="NOT USED"</formula>
    </cfRule>
    <cfRule type="expression" dxfId="0" priority="10" stopIfTrue="1">
      <formula>#REF!="REFERENCE"</formula>
    </cfRule>
  </conditionalFormatting>
  <pageMargins left="0" right="0" top="0.5" bottom="0.25" header="0.3" footer="0.3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ECC7-D27E-4167-B1BA-95A6B17BA953}">
  <dimension ref="D1:M1"/>
  <sheetViews>
    <sheetView workbookViewId="0">
      <selection sqref="A1:XFD1048576"/>
    </sheetView>
  </sheetViews>
  <sheetFormatPr defaultRowHeight="11.25" x14ac:dyDescent="0.2"/>
  <cols>
    <col min="1" max="3" width="9.140625" style="1"/>
    <col min="4" max="4" width="9.140625" style="2"/>
    <col min="5" max="6" width="9.140625" style="3"/>
    <col min="7" max="7" width="9.140625" style="4"/>
    <col min="8" max="8" width="9.140625" style="5"/>
    <col min="9" max="9" width="9.140625" style="13"/>
    <col min="10" max="12" width="9.140625" style="16"/>
    <col min="13" max="13" width="9.140625" style="20"/>
    <col min="14" max="16384" width="9.140625" style="1"/>
  </cols>
  <sheetData/>
  <pageMargins left="0" right="0" top="0.25" bottom="0.2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2025 AG ECF</vt:lpstr>
      <vt:lpstr>All</vt:lpstr>
      <vt:lpstr>'2025 AG ECF'!Print_Area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2025-01-22T21:04:32Z</cp:lastPrinted>
  <dcterms:created xsi:type="dcterms:W3CDTF">2019-07-31T20:50:42Z</dcterms:created>
  <dcterms:modified xsi:type="dcterms:W3CDTF">2025-04-07T16:23:54Z</dcterms:modified>
</cp:coreProperties>
</file>